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45" windowWidth="20115" windowHeight="7995"/>
  </bookViews>
  <sheets>
    <sheet name="format" sheetId="1" r:id="rId1"/>
  </sheets>
  <definedNames>
    <definedName name="_xlnm.Print_Area" localSheetId="0">format!$A$1:$P$28</definedName>
  </definedNames>
  <calcPr calcId="125725"/>
</workbook>
</file>

<file path=xl/calcChain.xml><?xml version="1.0" encoding="utf-8"?>
<calcChain xmlns="http://schemas.openxmlformats.org/spreadsheetml/2006/main">
  <c r="D12" i="1"/>
  <c r="D11"/>
  <c r="D10"/>
</calcChain>
</file>

<file path=xl/sharedStrings.xml><?xml version="1.0" encoding="utf-8"?>
<sst xmlns="http://schemas.openxmlformats.org/spreadsheetml/2006/main" count="64" uniqueCount="50">
  <si>
    <t>Annexure-I</t>
  </si>
  <si>
    <t>Proposed Schedule of Item / Quantity / Rate for Digitisied Susbstation for Pilot substation at Gardani Bagh Power Substation</t>
  </si>
  <si>
    <t>Supply Price (in INR)</t>
  </si>
  <si>
    <t>Design, Drwawing Supervision of Installation,Testing &amp; Commissioning (ITC)Price (in INR)</t>
  </si>
  <si>
    <t>MOU Price</t>
  </si>
  <si>
    <t>Total(Supply+ITC)</t>
  </si>
  <si>
    <t>Sr.No.</t>
  </si>
  <si>
    <t>Substation Digitization and Automation at Gardani Bagh Substation</t>
  </si>
  <si>
    <t>UOM</t>
  </si>
  <si>
    <t>Proposed Quantity ( as per SLD of Gardani Bagh S/s)</t>
  </si>
  <si>
    <t>Unit Price</t>
  </si>
  <si>
    <t>MOU Total Price</t>
  </si>
  <si>
    <t>GST  @ 18%</t>
  </si>
  <si>
    <t>Total Price including GST</t>
  </si>
  <si>
    <t>Drawing Reference</t>
  </si>
  <si>
    <t>Remark</t>
  </si>
  <si>
    <t>Numerical Bay Control &amp; Protection ( Required if not covered in Switchgear Control Unit) on IEC104 Protocal for Outdoor application</t>
  </si>
  <si>
    <t>Nos</t>
  </si>
  <si>
    <t>Digitalised Micro CRP for  33KV &amp; 11KV Transformer Feeder Protection</t>
  </si>
  <si>
    <t>Digitalised Micro CRP for O/G Feeder 11KV</t>
  </si>
  <si>
    <t>Power Backup supply for RTU(Power Pack 24V DC Output for battery and Battery Charger&amp; DCDB)</t>
  </si>
  <si>
    <t>Cables Supply of 1.1 KV 4 C X 4 sq.mm. or as required</t>
  </si>
  <si>
    <t>M</t>
  </si>
  <si>
    <t>Cables Supply of 1.1 KV 4 C X 2.5 sq.mm.or as required</t>
  </si>
  <si>
    <t>Cables Supply of 1.1 KV  10 C X 1.5 sq.mm.or as required</t>
  </si>
  <si>
    <t>Ethernet Switch 24 Ports or as required</t>
  </si>
  <si>
    <t>Pipe (HDPE/DWC)</t>
  </si>
  <si>
    <t>Printing Ferrulling, Glanding ,Tagging,Lugs,Cable</t>
  </si>
  <si>
    <t>RTU Panel in the Indoor Application (IEC104 protocol)</t>
  </si>
  <si>
    <t>RTU   &amp; Data concetrator Panel</t>
  </si>
  <si>
    <t>Modem</t>
  </si>
  <si>
    <t>Multimedia Glass Fibre Optical Cord / Ethernet Cable in Conduit &amp; Other Control cables</t>
  </si>
  <si>
    <t>HMI</t>
  </si>
  <si>
    <t>HMI in Desktop</t>
  </si>
  <si>
    <t>HMI of Touch Screen in RTU panel</t>
  </si>
  <si>
    <t>Installation Material Handling , control cable Laying, Optical fibrre laying &amp; Furniture fixture</t>
  </si>
  <si>
    <t>LS</t>
  </si>
  <si>
    <t>Service for Laying and termination</t>
  </si>
  <si>
    <t>FMS Charges (including training)</t>
  </si>
  <si>
    <t>year</t>
  </si>
  <si>
    <t>Integration with Scada System</t>
  </si>
  <si>
    <t>Bidder Name, Contact details and Adress</t>
  </si>
  <si>
    <t>Total</t>
  </si>
  <si>
    <t>1-</t>
  </si>
  <si>
    <t xml:space="preserve">GST In INR amount (as per actual) </t>
  </si>
  <si>
    <t>Total Price without GST</t>
  </si>
  <si>
    <t xml:space="preserve">Unit Price without GST                    </t>
  </si>
  <si>
    <t xml:space="preserve">Total  Price  without GST                                           </t>
  </si>
  <si>
    <t xml:space="preserve">Unit Price  without GST                         </t>
  </si>
  <si>
    <t xml:space="preserve">Note- This  is not for L1 bidder selection while it is only for to know the rate of above items.                                                                                                                                                                                                      
The Bidder has put the rate in shaded part only.
The total project cost is to be decide of column K(Supply+ITC)
</t>
  </si>
</sst>
</file>

<file path=xl/styles.xml><?xml version="1.0" encoding="utf-8"?>
<styleSheet xmlns="http://schemas.openxmlformats.org/spreadsheetml/2006/main">
  <numFmts count="2">
    <numFmt numFmtId="43" formatCode="_ * #,##0.00_ ;_ * \-#,##0.00_ ;_ * &quot;-&quot;??_ ;_ @_ "/>
    <numFmt numFmtId="164" formatCode="_ * #,##0_ ;_ * \-#,##0_ ;_ * &quot;-&quot;??_ ;_ @_ "/>
  </numFmts>
  <fonts count="8">
    <font>
      <sz val="11"/>
      <color theme="1"/>
      <name val="Calibri"/>
      <family val="2"/>
      <scheme val="minor"/>
    </font>
    <font>
      <sz val="11"/>
      <color theme="1"/>
      <name val="Calibri"/>
      <family val="2"/>
      <scheme val="minor"/>
    </font>
    <font>
      <b/>
      <sz val="20"/>
      <color theme="1"/>
      <name val="Calibri"/>
      <family val="2"/>
      <scheme val="minor"/>
    </font>
    <font>
      <sz val="20"/>
      <color theme="1"/>
      <name val="Calibri"/>
      <family val="2"/>
      <scheme val="minor"/>
    </font>
    <font>
      <sz val="20"/>
      <color theme="1"/>
      <name val="Times New Roman"/>
      <family val="1"/>
    </font>
    <font>
      <sz val="20"/>
      <name val="Calibri"/>
      <family val="2"/>
      <scheme val="minor"/>
    </font>
    <font>
      <sz val="20"/>
      <name val="Times New Roman"/>
      <family val="1"/>
    </font>
    <font>
      <sz val="20"/>
      <color theme="0"/>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5"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60">
    <xf numFmtId="0" fontId="0" fillId="0" borderId="0" xfId="0"/>
    <xf numFmtId="0" fontId="2" fillId="0" borderId="0" xfId="0" applyFont="1" applyAlignment="1">
      <alignment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1" xfId="0" applyFont="1" applyBorder="1" applyAlignment="1">
      <alignment horizontal="center" vertical="top" wrapText="1"/>
    </xf>
    <xf numFmtId="0" fontId="3" fillId="4" borderId="1" xfId="0" applyFont="1" applyFill="1" applyBorder="1" applyAlignment="1">
      <alignment horizontal="center" vertical="top" wrapText="1"/>
    </xf>
    <xf numFmtId="0" fontId="3" fillId="0" borderId="0" xfId="0" applyFont="1" applyAlignment="1">
      <alignment vertical="top"/>
    </xf>
    <xf numFmtId="0" fontId="2" fillId="0" borderId="1" xfId="0" applyFont="1" applyBorder="1" applyAlignment="1">
      <alignment horizontal="center" vertical="top"/>
    </xf>
    <xf numFmtId="0" fontId="2" fillId="0" borderId="1" xfId="0" applyFont="1" applyBorder="1" applyAlignment="1">
      <alignment vertical="top" wrapText="1"/>
    </xf>
    <xf numFmtId="0" fontId="2" fillId="0" borderId="1" xfId="0" applyFont="1" applyBorder="1" applyAlignment="1">
      <alignment vertical="top"/>
    </xf>
    <xf numFmtId="0" fontId="2" fillId="0" borderId="1" xfId="0" applyFont="1" applyBorder="1" applyAlignment="1">
      <alignment horizontal="left" wrapText="1"/>
    </xf>
    <xf numFmtId="0" fontId="2" fillId="0" borderId="0" xfId="0" applyFont="1" applyAlignment="1">
      <alignment vertical="top"/>
    </xf>
    <xf numFmtId="0" fontId="2" fillId="5" borderId="1" xfId="0" applyFont="1" applyFill="1" applyBorder="1" applyAlignment="1">
      <alignment vertical="top" wrapText="1"/>
    </xf>
    <xf numFmtId="0" fontId="2" fillId="5" borderId="1" xfId="0" applyFont="1" applyFill="1" applyBorder="1" applyAlignment="1">
      <alignment horizontal="center" vertical="top" wrapText="1"/>
    </xf>
    <xf numFmtId="0" fontId="2" fillId="5" borderId="1" xfId="0" applyFont="1" applyFill="1" applyBorder="1" applyAlignment="1">
      <alignment horizontal="left" vertical="top" wrapText="1"/>
    </xf>
    <xf numFmtId="0" fontId="4" fillId="0" borderId="1" xfId="0" applyFont="1" applyFill="1" applyBorder="1" applyAlignment="1">
      <alignment horizontal="center" vertical="top"/>
    </xf>
    <xf numFmtId="0" fontId="4" fillId="0" borderId="1" xfId="0" applyFont="1" applyFill="1" applyBorder="1" applyAlignment="1">
      <alignment vertical="top" wrapText="1"/>
    </xf>
    <xf numFmtId="0" fontId="4" fillId="0" borderId="1" xfId="0" applyFont="1" applyFill="1" applyBorder="1" applyAlignment="1">
      <alignment horizontal="center" vertical="top" wrapText="1"/>
    </xf>
    <xf numFmtId="0" fontId="3" fillId="2" borderId="1" xfId="0" applyFont="1" applyFill="1" applyBorder="1" applyAlignment="1">
      <alignment horizontal="center" vertical="top" wrapText="1"/>
    </xf>
    <xf numFmtId="0" fontId="5" fillId="4" borderId="1" xfId="0" applyFont="1" applyFill="1" applyBorder="1" applyAlignment="1">
      <alignment horizontal="center" vertical="top" wrapText="1"/>
    </xf>
    <xf numFmtId="164" fontId="5" fillId="4" borderId="1" xfId="1" applyNumberFormat="1" applyFont="1" applyFill="1" applyBorder="1" applyAlignment="1">
      <alignment horizontal="center" vertical="top" wrapText="1"/>
    </xf>
    <xf numFmtId="164" fontId="5" fillId="4" borderId="1" xfId="0" applyNumberFormat="1" applyFont="1" applyFill="1" applyBorder="1" applyAlignment="1">
      <alignment horizontal="center" vertical="top" wrapText="1"/>
    </xf>
    <xf numFmtId="0" fontId="5" fillId="4" borderId="1" xfId="0" applyFont="1" applyFill="1" applyBorder="1" applyAlignment="1">
      <alignment horizontal="center" vertical="top"/>
    </xf>
    <xf numFmtId="0" fontId="5" fillId="4" borderId="1" xfId="0" applyFont="1" applyFill="1" applyBorder="1" applyAlignment="1">
      <alignment vertical="top"/>
    </xf>
    <xf numFmtId="0" fontId="5" fillId="4" borderId="1" xfId="0" applyFont="1" applyFill="1" applyBorder="1" applyAlignment="1">
      <alignment horizontal="left" wrapText="1"/>
    </xf>
    <xf numFmtId="0" fontId="5" fillId="0" borderId="0" xfId="0" applyFont="1" applyAlignment="1">
      <alignment vertical="top"/>
    </xf>
    <xf numFmtId="0" fontId="3" fillId="0" borderId="1" xfId="0" applyFont="1" applyBorder="1" applyAlignment="1">
      <alignment horizontal="center" vertical="top" wrapText="1"/>
    </xf>
    <xf numFmtId="0" fontId="6" fillId="0" borderId="1" xfId="0" applyFont="1" applyFill="1" applyBorder="1" applyAlignment="1">
      <alignment vertical="top" wrapText="1"/>
    </xf>
    <xf numFmtId="0" fontId="3" fillId="0" borderId="1" xfId="0" applyFont="1" applyBorder="1" applyAlignment="1">
      <alignment horizontal="center" vertical="top"/>
    </xf>
    <xf numFmtId="0" fontId="3" fillId="0" borderId="0" xfId="0" applyFont="1" applyAlignment="1">
      <alignment horizontal="center" vertical="top" wrapText="1"/>
    </xf>
    <xf numFmtId="0" fontId="3" fillId="0" borderId="0" xfId="0" applyFont="1" applyAlignment="1">
      <alignment horizontal="center" vertical="top"/>
    </xf>
    <xf numFmtId="0" fontId="3" fillId="0" borderId="0" xfId="0" applyFont="1" applyAlignment="1">
      <alignment horizontal="left" wrapText="1"/>
    </xf>
    <xf numFmtId="0" fontId="3" fillId="0" borderId="0" xfId="0" applyFont="1" applyAlignment="1">
      <alignment vertical="top" wrapText="1"/>
    </xf>
    <xf numFmtId="0" fontId="7" fillId="0" borderId="0" xfId="0" applyFont="1" applyAlignment="1">
      <alignment horizontal="center" vertical="top" wrapText="1"/>
    </xf>
    <xf numFmtId="0" fontId="5" fillId="3" borderId="1" xfId="0" applyFont="1" applyFill="1" applyBorder="1" applyAlignment="1">
      <alignment horizontal="center" vertical="top" wrapText="1"/>
    </xf>
    <xf numFmtId="164" fontId="5" fillId="3" borderId="1" xfId="1" applyNumberFormat="1" applyFont="1" applyFill="1" applyBorder="1" applyAlignment="1">
      <alignment horizontal="center" vertical="top" wrapText="1"/>
    </xf>
    <xf numFmtId="164" fontId="5" fillId="3" borderId="1" xfId="0" applyNumberFormat="1" applyFont="1" applyFill="1" applyBorder="1" applyAlignment="1">
      <alignment horizontal="center" vertical="top" wrapText="1"/>
    </xf>
    <xf numFmtId="0" fontId="5" fillId="3" borderId="1" xfId="0" applyFont="1" applyFill="1" applyBorder="1" applyAlignment="1">
      <alignment horizontal="center" vertical="top"/>
    </xf>
    <xf numFmtId="0" fontId="5" fillId="3" borderId="1" xfId="0" applyFont="1" applyFill="1" applyBorder="1" applyAlignment="1">
      <alignment vertical="top"/>
    </xf>
    <xf numFmtId="0" fontId="5" fillId="3" borderId="1" xfId="0" applyFont="1" applyFill="1" applyBorder="1" applyAlignment="1">
      <alignment horizontal="left" wrapText="1"/>
    </xf>
    <xf numFmtId="0" fontId="4" fillId="3" borderId="1" xfId="0" applyFont="1" applyFill="1" applyBorder="1" applyAlignment="1">
      <alignment horizontal="center" vertical="top" wrapText="1"/>
    </xf>
    <xf numFmtId="0" fontId="3" fillId="3" borderId="1" xfId="0" applyFont="1" applyFill="1" applyBorder="1" applyAlignment="1">
      <alignment horizontal="center" vertical="top"/>
    </xf>
    <xf numFmtId="0" fontId="4" fillId="3" borderId="1" xfId="0" applyFont="1" applyFill="1" applyBorder="1" applyAlignment="1">
      <alignment vertical="top" wrapText="1"/>
    </xf>
    <xf numFmtId="0" fontId="3" fillId="3" borderId="1" xfId="0" applyFont="1" applyFill="1" applyBorder="1" applyAlignment="1">
      <alignment horizontal="center" vertical="top"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0" xfId="0" applyFont="1" applyFill="1" applyBorder="1" applyAlignment="1">
      <alignment vertical="top" wrapText="1"/>
    </xf>
    <xf numFmtId="0" fontId="4" fillId="0" borderId="0" xfId="0" applyFont="1" applyFill="1" applyBorder="1" applyAlignment="1">
      <alignment horizontal="center" vertical="top" wrapText="1"/>
    </xf>
    <xf numFmtId="0" fontId="3" fillId="2" borderId="0" xfId="0" applyFont="1" applyFill="1" applyBorder="1" applyAlignment="1">
      <alignment horizontal="center" vertical="top" wrapText="1"/>
    </xf>
    <xf numFmtId="0" fontId="5" fillId="4" borderId="0" xfId="0" applyFont="1" applyFill="1" applyBorder="1" applyAlignment="1">
      <alignment horizontal="center" vertical="top"/>
    </xf>
    <xf numFmtId="0" fontId="5" fillId="4" borderId="0" xfId="0" applyFont="1" applyFill="1" applyBorder="1" applyAlignment="1">
      <alignment vertical="top"/>
    </xf>
    <xf numFmtId="0" fontId="5" fillId="4" borderId="0" xfId="0" applyFont="1" applyFill="1" applyBorder="1" applyAlignment="1">
      <alignment horizontal="left" wrapText="1"/>
    </xf>
    <xf numFmtId="0" fontId="5" fillId="4" borderId="5" xfId="0" applyFont="1" applyFill="1" applyBorder="1" applyAlignment="1">
      <alignment horizontal="center" vertical="top" wrapText="1"/>
    </xf>
    <xf numFmtId="164" fontId="5" fillId="6" borderId="5" xfId="0" applyNumberFormat="1" applyFont="1" applyFill="1" applyBorder="1" applyAlignment="1">
      <alignment horizontal="center" vertical="top" wrapText="1"/>
    </xf>
    <xf numFmtId="0" fontId="4" fillId="0" borderId="1" xfId="0" applyFont="1" applyBorder="1" applyAlignment="1">
      <alignment horizontal="center" vertical="top"/>
    </xf>
    <xf numFmtId="0" fontId="4" fillId="0" borderId="1" xfId="0" applyFont="1" applyBorder="1" applyAlignment="1">
      <alignment horizontal="center" vertical="top" wrapText="1"/>
    </xf>
    <xf numFmtId="0" fontId="5" fillId="3" borderId="0" xfId="0" applyFont="1" applyFill="1" applyBorder="1" applyAlignment="1">
      <alignment horizontal="center" vertical="top" wrapText="1"/>
    </xf>
    <xf numFmtId="164" fontId="5" fillId="3" borderId="0" xfId="1" applyNumberFormat="1" applyFont="1" applyFill="1" applyBorder="1" applyAlignment="1">
      <alignment horizontal="center" vertical="top" wrapText="1"/>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30"/>
  <sheetViews>
    <sheetView tabSelected="1" view="pageBreakPreview" topLeftCell="A19" zoomScale="60" zoomScaleNormal="70" workbookViewId="0">
      <selection activeCell="O27" sqref="O27"/>
    </sheetView>
  </sheetViews>
  <sheetFormatPr defaultColWidth="8.7109375" defaultRowHeight="26.25"/>
  <cols>
    <col min="1" max="1" width="10.5703125" style="32" customWidth="1"/>
    <col min="2" max="2" width="51.28515625" style="34" customWidth="1"/>
    <col min="3" max="3" width="10.140625" style="34" customWidth="1"/>
    <col min="4" max="4" width="29" style="31" customWidth="1"/>
    <col min="5" max="5" width="11.42578125" style="31" hidden="1" customWidth="1"/>
    <col min="6" max="6" width="24" style="31" customWidth="1"/>
    <col min="7" max="7" width="29" style="31" customWidth="1"/>
    <col min="8" max="8" width="27.140625" style="31" customWidth="1"/>
    <col min="9" max="9" width="30.5703125" style="31" customWidth="1"/>
    <col min="10" max="10" width="13.7109375" style="31" hidden="1" customWidth="1"/>
    <col min="11" max="11" width="46.7109375" style="31" customWidth="1"/>
    <col min="12" max="12" width="11.5703125" style="32" hidden="1" customWidth="1"/>
    <col min="13" max="13" width="13.140625" style="32" hidden="1" customWidth="1"/>
    <col min="14" max="14" width="29.140625" style="32" customWidth="1"/>
    <col min="15" max="15" width="22.140625" style="8" customWidth="1"/>
    <col min="16" max="16" width="26.28515625" style="33" customWidth="1"/>
    <col min="17" max="16384" width="8.7109375" style="8"/>
  </cols>
  <sheetData>
    <row r="1" spans="1:17" ht="132.75" customHeight="1">
      <c r="A1" s="4" t="s">
        <v>41</v>
      </c>
      <c r="B1" s="5"/>
      <c r="C1" s="7"/>
      <c r="D1" s="7"/>
      <c r="E1" s="7"/>
      <c r="F1" s="7"/>
      <c r="G1" s="7"/>
      <c r="H1" s="7"/>
      <c r="I1" s="7"/>
      <c r="J1" s="7"/>
      <c r="K1" s="7"/>
      <c r="L1" s="7"/>
      <c r="M1" s="7"/>
      <c r="N1" s="7"/>
      <c r="O1" s="7"/>
      <c r="P1" s="7"/>
    </row>
    <row r="2" spans="1:17" ht="48.75" customHeight="1">
      <c r="A2" s="3" t="s">
        <v>0</v>
      </c>
      <c r="B2" s="3"/>
      <c r="C2" s="3"/>
      <c r="D2" s="3"/>
      <c r="E2" s="3"/>
      <c r="F2" s="3"/>
      <c r="G2" s="3"/>
      <c r="H2" s="3"/>
      <c r="I2" s="3"/>
      <c r="J2" s="3"/>
      <c r="K2" s="3"/>
      <c r="L2" s="3"/>
      <c r="M2" s="3"/>
      <c r="N2" s="3"/>
      <c r="O2" s="3"/>
      <c r="P2" s="3"/>
    </row>
    <row r="3" spans="1:17">
      <c r="A3" s="2" t="s">
        <v>1</v>
      </c>
      <c r="B3" s="2"/>
      <c r="C3" s="2"/>
      <c r="D3" s="2"/>
      <c r="E3" s="2"/>
      <c r="F3" s="2"/>
      <c r="G3" s="2"/>
      <c r="H3" s="2"/>
      <c r="I3" s="2"/>
      <c r="J3" s="2"/>
      <c r="K3" s="2"/>
      <c r="L3" s="2"/>
      <c r="M3" s="2"/>
      <c r="N3" s="2"/>
      <c r="O3" s="2"/>
      <c r="P3" s="2"/>
    </row>
    <row r="4" spans="1:17" s="13" customFormat="1" ht="102" customHeight="1">
      <c r="A4" s="9"/>
      <c r="B4" s="10"/>
      <c r="C4" s="10"/>
      <c r="D4" s="6"/>
      <c r="E4" s="6"/>
      <c r="F4" s="2" t="s">
        <v>2</v>
      </c>
      <c r="G4" s="2"/>
      <c r="H4" s="2" t="s">
        <v>3</v>
      </c>
      <c r="I4" s="2"/>
      <c r="J4" s="6" t="s">
        <v>4</v>
      </c>
      <c r="K4" s="9" t="s">
        <v>5</v>
      </c>
      <c r="L4" s="9"/>
      <c r="M4" s="9"/>
      <c r="N4" s="9"/>
      <c r="O4" s="11"/>
      <c r="P4" s="12"/>
    </row>
    <row r="5" spans="1:17" s="1" customFormat="1" ht="112.5" customHeight="1">
      <c r="A5" s="14" t="s">
        <v>6</v>
      </c>
      <c r="B5" s="14" t="s">
        <v>7</v>
      </c>
      <c r="C5" s="14" t="s">
        <v>8</v>
      </c>
      <c r="D5" s="15" t="s">
        <v>9</v>
      </c>
      <c r="E5" s="15" t="s">
        <v>10</v>
      </c>
      <c r="F5" s="15" t="s">
        <v>46</v>
      </c>
      <c r="G5" s="15" t="s">
        <v>47</v>
      </c>
      <c r="H5" s="15" t="s">
        <v>48</v>
      </c>
      <c r="I5" s="15" t="s">
        <v>45</v>
      </c>
      <c r="J5" s="15" t="s">
        <v>11</v>
      </c>
      <c r="K5" s="15" t="s">
        <v>45</v>
      </c>
      <c r="L5" s="15" t="s">
        <v>12</v>
      </c>
      <c r="M5" s="15" t="s">
        <v>13</v>
      </c>
      <c r="N5" s="15" t="s">
        <v>44</v>
      </c>
      <c r="O5" s="14" t="s">
        <v>14</v>
      </c>
      <c r="P5" s="16" t="s">
        <v>15</v>
      </c>
    </row>
    <row r="6" spans="1:17" ht="135" customHeight="1">
      <c r="A6" s="17">
        <v>1</v>
      </c>
      <c r="B6" s="18" t="s">
        <v>16</v>
      </c>
      <c r="C6" s="18"/>
      <c r="D6" s="19"/>
      <c r="E6" s="20">
        <v>295000</v>
      </c>
      <c r="F6" s="36"/>
      <c r="G6" s="36"/>
      <c r="H6" s="37"/>
      <c r="I6" s="37"/>
      <c r="J6" s="36"/>
      <c r="K6" s="38"/>
      <c r="L6" s="39"/>
      <c r="M6" s="39"/>
      <c r="N6" s="39"/>
      <c r="O6" s="40"/>
      <c r="P6" s="41"/>
      <c r="Q6" s="27"/>
    </row>
    <row r="7" spans="1:17" ht="98.25" customHeight="1">
      <c r="A7" s="17">
        <v>1.1000000000000001</v>
      </c>
      <c r="B7" s="18" t="s">
        <v>18</v>
      </c>
      <c r="C7" s="18" t="s">
        <v>17</v>
      </c>
      <c r="D7" s="19">
        <v>6</v>
      </c>
      <c r="E7" s="28"/>
      <c r="F7" s="21"/>
      <c r="G7" s="21"/>
      <c r="H7" s="22"/>
      <c r="I7" s="22"/>
      <c r="J7" s="21"/>
      <c r="K7" s="23"/>
      <c r="L7" s="24"/>
      <c r="M7" s="24"/>
      <c r="N7" s="24"/>
      <c r="O7" s="25"/>
      <c r="P7" s="26"/>
      <c r="Q7" s="27"/>
    </row>
    <row r="8" spans="1:17" ht="61.5" customHeight="1">
      <c r="A8" s="17">
        <v>1.2</v>
      </c>
      <c r="B8" s="18" t="s">
        <v>19</v>
      </c>
      <c r="C8" s="18" t="s">
        <v>17</v>
      </c>
      <c r="D8" s="19">
        <v>6</v>
      </c>
      <c r="E8" s="28"/>
      <c r="F8" s="21"/>
      <c r="G8" s="21"/>
      <c r="H8" s="22"/>
      <c r="I8" s="22"/>
      <c r="J8" s="21"/>
      <c r="K8" s="23"/>
      <c r="L8" s="24"/>
      <c r="M8" s="24"/>
      <c r="N8" s="24"/>
      <c r="O8" s="25"/>
      <c r="P8" s="26"/>
      <c r="Q8" s="27"/>
    </row>
    <row r="9" spans="1:17" ht="128.25" customHeight="1">
      <c r="A9" s="17">
        <v>1.3</v>
      </c>
      <c r="B9" s="18" t="s">
        <v>20</v>
      </c>
      <c r="C9" s="18" t="s">
        <v>17</v>
      </c>
      <c r="D9" s="19">
        <v>1</v>
      </c>
      <c r="E9" s="28"/>
      <c r="F9" s="21"/>
      <c r="G9" s="21"/>
      <c r="H9" s="37"/>
      <c r="I9" s="37"/>
      <c r="J9" s="21"/>
      <c r="K9" s="23"/>
      <c r="L9" s="24"/>
      <c r="M9" s="24"/>
      <c r="N9" s="24"/>
      <c r="O9" s="25"/>
      <c r="P9" s="26"/>
      <c r="Q9" s="27"/>
    </row>
    <row r="10" spans="1:17" ht="80.25" customHeight="1">
      <c r="A10" s="17">
        <v>1.4</v>
      </c>
      <c r="B10" s="18" t="s">
        <v>21</v>
      </c>
      <c r="C10" s="18" t="s">
        <v>22</v>
      </c>
      <c r="D10" s="19">
        <f>50*12</f>
        <v>600</v>
      </c>
      <c r="E10" s="28"/>
      <c r="F10" s="21"/>
      <c r="G10" s="21"/>
      <c r="H10" s="37"/>
      <c r="I10" s="37"/>
      <c r="J10" s="21"/>
      <c r="K10" s="23"/>
      <c r="L10" s="24"/>
      <c r="M10" s="24"/>
      <c r="N10" s="24"/>
      <c r="O10" s="25"/>
      <c r="P10" s="26"/>
      <c r="Q10" s="27"/>
    </row>
    <row r="11" spans="1:17" ht="84" customHeight="1">
      <c r="A11" s="17">
        <v>1.5</v>
      </c>
      <c r="B11" s="18" t="s">
        <v>23</v>
      </c>
      <c r="C11" s="18" t="s">
        <v>22</v>
      </c>
      <c r="D11" s="19">
        <f>12*200</f>
        <v>2400</v>
      </c>
      <c r="E11" s="28"/>
      <c r="F11" s="21"/>
      <c r="G11" s="21"/>
      <c r="H11" s="37"/>
      <c r="I11" s="37"/>
      <c r="J11" s="21"/>
      <c r="K11" s="23"/>
      <c r="L11" s="24"/>
      <c r="M11" s="24"/>
      <c r="N11" s="24"/>
      <c r="O11" s="25"/>
      <c r="P11" s="26"/>
      <c r="Q11" s="27"/>
    </row>
    <row r="12" spans="1:17" ht="68.25" customHeight="1">
      <c r="A12" s="17">
        <v>1.6</v>
      </c>
      <c r="B12" s="18" t="s">
        <v>24</v>
      </c>
      <c r="C12" s="18" t="s">
        <v>22</v>
      </c>
      <c r="D12" s="19">
        <f>12*50</f>
        <v>600</v>
      </c>
      <c r="E12" s="28"/>
      <c r="F12" s="21"/>
      <c r="G12" s="21"/>
      <c r="H12" s="37"/>
      <c r="I12" s="37"/>
      <c r="J12" s="21"/>
      <c r="K12" s="23"/>
      <c r="L12" s="24"/>
      <c r="M12" s="24"/>
      <c r="N12" s="24"/>
      <c r="O12" s="25"/>
      <c r="P12" s="26"/>
      <c r="Q12" s="27"/>
    </row>
    <row r="13" spans="1:17" ht="56.25" customHeight="1">
      <c r="A13" s="17">
        <v>1.7</v>
      </c>
      <c r="B13" s="18" t="s">
        <v>25</v>
      </c>
      <c r="C13" s="18" t="s">
        <v>17</v>
      </c>
      <c r="D13" s="19">
        <v>1</v>
      </c>
      <c r="E13" s="28"/>
      <c r="F13" s="21"/>
      <c r="G13" s="21"/>
      <c r="H13" s="22"/>
      <c r="I13" s="22"/>
      <c r="J13" s="21"/>
      <c r="K13" s="23"/>
      <c r="L13" s="24"/>
      <c r="M13" s="24"/>
      <c r="N13" s="24"/>
      <c r="O13" s="25"/>
      <c r="P13" s="26"/>
      <c r="Q13" s="27"/>
    </row>
    <row r="14" spans="1:17" ht="39.950000000000003" customHeight="1">
      <c r="A14" s="17">
        <v>1.8</v>
      </c>
      <c r="B14" s="18" t="s">
        <v>26</v>
      </c>
      <c r="C14" s="18" t="s">
        <v>22</v>
      </c>
      <c r="D14" s="19">
        <v>500</v>
      </c>
      <c r="E14" s="28"/>
      <c r="F14" s="21"/>
      <c r="G14" s="21"/>
      <c r="H14" s="37"/>
      <c r="I14" s="37"/>
      <c r="J14" s="21"/>
      <c r="K14" s="23"/>
      <c r="L14" s="24"/>
      <c r="M14" s="24"/>
      <c r="N14" s="24"/>
      <c r="O14" s="25"/>
      <c r="P14" s="26"/>
      <c r="Q14" s="27"/>
    </row>
    <row r="15" spans="1:17" ht="52.5" customHeight="1">
      <c r="A15" s="17">
        <v>1.9</v>
      </c>
      <c r="B15" s="18" t="s">
        <v>27</v>
      </c>
      <c r="C15" s="18" t="s">
        <v>17</v>
      </c>
      <c r="D15" s="19">
        <v>13</v>
      </c>
      <c r="E15" s="28"/>
      <c r="F15" s="21"/>
      <c r="G15" s="21"/>
      <c r="H15" s="37"/>
      <c r="I15" s="37"/>
      <c r="J15" s="21"/>
      <c r="K15" s="23"/>
      <c r="L15" s="24"/>
      <c r="M15" s="24"/>
      <c r="N15" s="24"/>
      <c r="O15" s="25"/>
      <c r="P15" s="26"/>
      <c r="Q15" s="27"/>
    </row>
    <row r="16" spans="1:17" ht="54.75" customHeight="1">
      <c r="A16" s="17">
        <v>2</v>
      </c>
      <c r="B16" s="18" t="s">
        <v>28</v>
      </c>
      <c r="C16" s="18"/>
      <c r="D16" s="19"/>
      <c r="E16" s="20">
        <v>450000</v>
      </c>
      <c r="F16" s="36"/>
      <c r="G16" s="36"/>
      <c r="H16" s="37"/>
      <c r="I16" s="37"/>
      <c r="J16" s="36"/>
      <c r="K16" s="23"/>
      <c r="L16" s="39"/>
      <c r="M16" s="39"/>
      <c r="N16" s="39"/>
      <c r="O16" s="40"/>
      <c r="P16" s="41"/>
      <c r="Q16" s="27"/>
    </row>
    <row r="17" spans="1:17" ht="39.950000000000003" customHeight="1">
      <c r="A17" s="17">
        <v>2.1</v>
      </c>
      <c r="B17" s="18" t="s">
        <v>29</v>
      </c>
      <c r="C17" s="18" t="s">
        <v>17</v>
      </c>
      <c r="D17" s="19">
        <v>1</v>
      </c>
      <c r="E17" s="28"/>
      <c r="F17" s="21"/>
      <c r="G17" s="21"/>
      <c r="H17" s="22"/>
      <c r="I17" s="22"/>
      <c r="J17" s="21"/>
      <c r="K17" s="23"/>
      <c r="L17" s="24"/>
      <c r="M17" s="24"/>
      <c r="N17" s="24"/>
      <c r="O17" s="25"/>
      <c r="P17" s="26"/>
      <c r="Q17" s="27"/>
    </row>
    <row r="18" spans="1:17" ht="39.950000000000003" customHeight="1">
      <c r="A18" s="17">
        <v>2.2000000000000002</v>
      </c>
      <c r="B18" s="18" t="s">
        <v>30</v>
      </c>
      <c r="C18" s="18" t="s">
        <v>17</v>
      </c>
      <c r="D18" s="19">
        <v>1</v>
      </c>
      <c r="E18" s="28"/>
      <c r="F18" s="21"/>
      <c r="G18" s="21"/>
      <c r="H18" s="22"/>
      <c r="I18" s="22"/>
      <c r="J18" s="21"/>
      <c r="K18" s="23"/>
      <c r="L18" s="24"/>
      <c r="M18" s="24"/>
      <c r="N18" s="24"/>
      <c r="O18" s="25"/>
      <c r="P18" s="26"/>
      <c r="Q18" s="27"/>
    </row>
    <row r="19" spans="1:17" ht="118.5" customHeight="1">
      <c r="A19" s="17">
        <v>3</v>
      </c>
      <c r="B19" s="29" t="s">
        <v>31</v>
      </c>
      <c r="C19" s="18" t="s">
        <v>22</v>
      </c>
      <c r="D19" s="19">
        <v>1000</v>
      </c>
      <c r="E19" s="28"/>
      <c r="F19" s="21"/>
      <c r="G19" s="21"/>
      <c r="H19" s="37"/>
      <c r="I19" s="37"/>
      <c r="J19" s="21"/>
      <c r="K19" s="23"/>
      <c r="L19" s="24"/>
      <c r="M19" s="24"/>
      <c r="N19" s="24"/>
      <c r="O19" s="25"/>
      <c r="P19" s="26"/>
      <c r="Q19" s="27"/>
    </row>
    <row r="20" spans="1:17" ht="39.950000000000003" customHeight="1">
      <c r="A20" s="17">
        <v>4</v>
      </c>
      <c r="B20" s="18" t="s">
        <v>32</v>
      </c>
      <c r="C20" s="18"/>
      <c r="D20" s="42"/>
      <c r="E20" s="43"/>
      <c r="F20" s="36"/>
      <c r="G20" s="36"/>
      <c r="H20" s="37"/>
      <c r="I20" s="37"/>
      <c r="J20" s="36"/>
      <c r="K20" s="23"/>
      <c r="L20" s="39"/>
      <c r="M20" s="39"/>
      <c r="N20" s="39"/>
      <c r="O20" s="40"/>
      <c r="P20" s="41"/>
      <c r="Q20" s="27"/>
    </row>
    <row r="21" spans="1:17" ht="39.950000000000003" customHeight="1">
      <c r="A21" s="17">
        <v>4.0999999999999996</v>
      </c>
      <c r="B21" s="18" t="s">
        <v>33</v>
      </c>
      <c r="C21" s="18" t="s">
        <v>17</v>
      </c>
      <c r="D21" s="19">
        <v>1</v>
      </c>
      <c r="E21" s="30">
        <v>74260</v>
      </c>
      <c r="F21" s="21"/>
      <c r="G21" s="21"/>
      <c r="H21" s="37"/>
      <c r="I21" s="37"/>
      <c r="J21" s="21"/>
      <c r="K21" s="23"/>
      <c r="L21" s="24"/>
      <c r="M21" s="24"/>
      <c r="N21" s="24"/>
      <c r="O21" s="25"/>
      <c r="P21" s="26"/>
      <c r="Q21" s="27"/>
    </row>
    <row r="22" spans="1:17" ht="54.75" customHeight="1">
      <c r="A22" s="17">
        <v>4.2</v>
      </c>
      <c r="B22" s="18" t="s">
        <v>34</v>
      </c>
      <c r="C22" s="18" t="s">
        <v>17</v>
      </c>
      <c r="D22" s="19">
        <v>1</v>
      </c>
      <c r="E22" s="30">
        <v>74260</v>
      </c>
      <c r="F22" s="21"/>
      <c r="G22" s="21"/>
      <c r="H22" s="37"/>
      <c r="I22" s="37"/>
      <c r="J22" s="21"/>
      <c r="K22" s="23"/>
      <c r="L22" s="24"/>
      <c r="M22" s="24"/>
      <c r="N22" s="24"/>
      <c r="O22" s="25"/>
      <c r="P22" s="26"/>
      <c r="Q22" s="27"/>
    </row>
    <row r="23" spans="1:17" ht="77.25" customHeight="1">
      <c r="A23" s="17">
        <v>5</v>
      </c>
      <c r="B23" s="18" t="s">
        <v>35</v>
      </c>
      <c r="C23" s="44"/>
      <c r="D23" s="42"/>
      <c r="E23" s="45"/>
      <c r="F23" s="36"/>
      <c r="G23" s="36"/>
      <c r="H23" s="37"/>
      <c r="I23" s="37"/>
      <c r="J23" s="36"/>
      <c r="K23" s="23"/>
      <c r="L23" s="39"/>
      <c r="M23" s="39"/>
      <c r="N23" s="39"/>
      <c r="O23" s="40"/>
      <c r="P23" s="41"/>
      <c r="Q23" s="27"/>
    </row>
    <row r="24" spans="1:17" ht="39.950000000000003" customHeight="1">
      <c r="A24" s="17">
        <v>5.0999999999999996</v>
      </c>
      <c r="B24" s="18" t="s">
        <v>37</v>
      </c>
      <c r="C24" s="18" t="s">
        <v>36</v>
      </c>
      <c r="D24" s="19">
        <v>13</v>
      </c>
      <c r="E24" s="28"/>
      <c r="F24" s="36"/>
      <c r="G24" s="36"/>
      <c r="H24" s="22"/>
      <c r="I24" s="22"/>
      <c r="J24" s="21"/>
      <c r="K24" s="23"/>
      <c r="L24" s="24"/>
      <c r="M24" s="24"/>
      <c r="N24" s="24"/>
      <c r="O24" s="25"/>
      <c r="P24" s="26"/>
      <c r="Q24" s="27"/>
    </row>
    <row r="25" spans="1:17" ht="39.950000000000003" customHeight="1">
      <c r="A25" s="17">
        <v>6</v>
      </c>
      <c r="B25" s="18" t="s">
        <v>38</v>
      </c>
      <c r="C25" s="18" t="s">
        <v>39</v>
      </c>
      <c r="D25" s="19">
        <v>5</v>
      </c>
      <c r="E25" s="20">
        <v>250000</v>
      </c>
      <c r="F25" s="21"/>
      <c r="G25" s="21"/>
      <c r="H25" s="37"/>
      <c r="I25" s="37"/>
      <c r="J25" s="21"/>
      <c r="K25" s="23"/>
      <c r="L25" s="24"/>
      <c r="M25" s="24"/>
      <c r="N25" s="24"/>
      <c r="O25" s="25"/>
      <c r="P25" s="26"/>
      <c r="Q25" s="27"/>
    </row>
    <row r="26" spans="1:17" ht="39.950000000000003" customHeight="1">
      <c r="A26" s="17">
        <v>7</v>
      </c>
      <c r="B26" s="18" t="s">
        <v>40</v>
      </c>
      <c r="C26" s="18" t="s">
        <v>36</v>
      </c>
      <c r="D26" s="19">
        <v>12</v>
      </c>
      <c r="E26" s="20"/>
      <c r="F26" s="21"/>
      <c r="G26" s="21"/>
      <c r="H26" s="37"/>
      <c r="I26" s="37"/>
      <c r="J26" s="21"/>
      <c r="K26" s="23"/>
      <c r="L26" s="24"/>
      <c r="M26" s="24"/>
      <c r="N26" s="24"/>
      <c r="O26" s="25"/>
      <c r="P26" s="26"/>
      <c r="Q26" s="27"/>
    </row>
    <row r="27" spans="1:17" ht="72" customHeight="1">
      <c r="A27" s="46"/>
      <c r="B27" s="47" t="s">
        <v>42</v>
      </c>
      <c r="C27" s="48"/>
      <c r="D27" s="49"/>
      <c r="E27" s="50"/>
      <c r="F27" s="58"/>
      <c r="G27" s="58"/>
      <c r="H27" s="59"/>
      <c r="I27" s="59"/>
      <c r="J27" s="54"/>
      <c r="K27" s="55"/>
      <c r="L27" s="51"/>
      <c r="M27" s="51"/>
      <c r="N27" s="51"/>
      <c r="O27" s="52"/>
      <c r="P27" s="53"/>
      <c r="Q27" s="27"/>
    </row>
    <row r="28" spans="1:17" ht="99" customHeight="1">
      <c r="A28" s="57" t="s">
        <v>49</v>
      </c>
      <c r="B28" s="56"/>
      <c r="C28" s="56"/>
      <c r="D28" s="56"/>
      <c r="E28" s="56"/>
      <c r="F28" s="56"/>
      <c r="G28" s="56"/>
      <c r="H28" s="56"/>
      <c r="I28" s="56"/>
      <c r="J28" s="56"/>
      <c r="K28" s="56"/>
      <c r="L28" s="56"/>
      <c r="M28" s="56"/>
      <c r="N28" s="56"/>
      <c r="O28" s="56"/>
      <c r="P28" s="56"/>
    </row>
    <row r="29" spans="1:17">
      <c r="F29" s="35"/>
      <c r="G29" s="35"/>
      <c r="H29" s="35"/>
      <c r="I29" s="35"/>
    </row>
    <row r="30" spans="1:17">
      <c r="C30" s="34" t="s">
        <v>43</v>
      </c>
    </row>
  </sheetData>
  <mergeCells count="7">
    <mergeCell ref="A28:P28"/>
    <mergeCell ref="A3:P3"/>
    <mergeCell ref="F4:G4"/>
    <mergeCell ref="H4:I4"/>
    <mergeCell ref="C1:P1"/>
    <mergeCell ref="A1:B1"/>
    <mergeCell ref="A2:P2"/>
  </mergeCells>
  <pageMargins left="0.70866141732283472" right="0.70866141732283472" top="0.74803149606299213" bottom="0.74803149606299213" header="0.31496062992125984" footer="0.31496062992125984"/>
  <pageSetup paperSize="9" scale="33" orientation="landscape" r:id="rId1"/>
  <colBreaks count="1" manualBreakCount="1">
    <brk id="1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format</vt:lpstr>
      <vt:lpstr>format!Print_Area</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KUSUM</dc:creator>
  <cp:lastModifiedBy>KUSUM</cp:lastModifiedBy>
  <dcterms:created xsi:type="dcterms:W3CDTF">2026-06-03T04:55:31Z</dcterms:created>
  <dcterms:modified xsi:type="dcterms:W3CDTF">2026-06-22T07:24:13Z</dcterms:modified>
</cp:coreProperties>
</file>